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570" windowHeight="796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<sst xmlns="http://schemas.openxmlformats.org/spreadsheetml/2006/main" count="225" uniqueCount="88">
  <si>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</si>
  <si>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</si>
  <si>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</si>
  <si>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</si>
  <si>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</si>
  <si>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</si>
  <si>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</si>
  <si>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</si>
  <si>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</si>
  <si>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</si>
  <si>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</si>
  <si>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</si>
  <si>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</si>
  <si>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</si>
  <si>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</si>
  <si>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</si>
  <si>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</si>
  <si>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</si>
  <si>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</si>
  <si>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</si>
  <si>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</si>
  <si>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</si>
  <si>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</si>
  <si>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</si>
  <si>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</si>
  <si>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</si>
  <si>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</si>
  <si>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</si>
  <si>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</si>
  <si>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</si>
  <si>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</si>
  <si>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</si>
  <si>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</si>
  <si>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</si>
  <si>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</si>
  <si>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</si>
  <si>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001256</t>
  </si>
  <si>
    <t xml:space="preserve">Nađ Nemedi </t>
  </si>
  <si>
    <t>Gabor</t>
  </si>
  <si>
    <t>Vojnović</t>
  </si>
  <si>
    <t>Miloš</t>
  </si>
  <si>
    <t>Petroj</t>
  </si>
  <si>
    <t>Sorin</t>
  </si>
  <si>
    <t>Roland</t>
  </si>
  <si>
    <t>Ivanović</t>
  </si>
  <si>
    <t>Aleksandar</t>
  </si>
  <si>
    <t xml:space="preserve">Bosnai </t>
  </si>
  <si>
    <t>Laslo</t>
  </si>
  <si>
    <t xml:space="preserve">Halas </t>
  </si>
  <si>
    <t>Kristian</t>
  </si>
  <si>
    <t>Roža</t>
  </si>
  <si>
    <t xml:space="preserve">Mihalović </t>
  </si>
  <si>
    <t>Dominik</t>
  </si>
  <si>
    <t xml:space="preserve">Čanadi </t>
  </si>
  <si>
    <t>Fedor</t>
  </si>
  <si>
    <t xml:space="preserve">Piliši </t>
  </si>
  <si>
    <t>Armin</t>
  </si>
  <si>
    <t xml:space="preserve">Barlog </t>
  </si>
  <si>
    <t>Konrad</t>
  </si>
  <si>
    <t>Petra</t>
  </si>
  <si>
    <t>Lena</t>
  </si>
  <si>
    <t>Bede</t>
  </si>
  <si>
    <t>Kata</t>
  </si>
  <si>
    <t>001748</t>
  </si>
  <si>
    <t>001749</t>
  </si>
  <si>
    <t>001750</t>
  </si>
  <si>
    <t>001751</t>
  </si>
  <si>
    <t>001752</t>
  </si>
  <si>
    <t>001753</t>
  </si>
  <si>
    <t>001755</t>
  </si>
  <si>
    <t>001757</t>
  </si>
  <si>
    <t>001758</t>
  </si>
  <si>
    <t>001759</t>
  </si>
  <si>
    <t>001763</t>
  </si>
  <si>
    <t>001765</t>
  </si>
  <si>
    <t>001768</t>
  </si>
  <si>
    <t>Prva liga Srbije</t>
  </si>
  <si>
    <t xml:space="preserve">Severno-bačka liga  </t>
  </si>
  <si>
    <t>Druga liga -Sever Ž</t>
  </si>
  <si>
    <t>produženje</t>
  </si>
  <si>
    <t>Spartak-Infostud</t>
  </si>
  <si>
    <t>prva registracija</t>
  </si>
  <si>
    <t>Horgoš</t>
  </si>
  <si>
    <t>Kanjiža</t>
  </si>
  <si>
    <t>Obradov</t>
  </si>
  <si>
    <t>Darsia Lorena</t>
  </si>
  <si>
    <t>Ne igra ligu</t>
  </si>
  <si>
    <t>Šordje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</si>
</sst>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4" zoomScale="110" zoomScaleNormal="110" zoomScaleSheetLayoutView="90" workbookViewId="0">
      <selection activeCell="B8" sqref="B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83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1960</v>
      </c>
      <c r="E4" s="22">
        <v>4</v>
      </c>
      <c r="F4" s="22">
        <v>23</v>
      </c>
      <c r="G4" s="14">
        <f t="shared" ref="G4" si="0">DATE(D4,E4,F4)</f>
        <v>22029</v>
      </c>
      <c r="H4" s="15" t="s">
        <v>63</v>
      </c>
      <c r="I4" s="44" t="s">
        <v>76</v>
      </c>
      <c r="J4" s="16" t="s">
        <v>79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1993</v>
      </c>
      <c r="E5" s="22">
        <v>2</v>
      </c>
      <c r="F5" s="22">
        <v>10</v>
      </c>
      <c r="G5" s="14">
        <f t="shared" ref="G5:G68" si="1">DATE(D5,E5,F5)</f>
        <v>34010</v>
      </c>
      <c r="H5" s="15" t="s">
        <v>64</v>
      </c>
      <c r="I5" s="44" t="s">
        <v>76</v>
      </c>
      <c r="J5" s="16" t="s">
        <v>79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1985</v>
      </c>
      <c r="E6" s="22">
        <v>3</v>
      </c>
      <c r="F6" s="22">
        <v>10</v>
      </c>
      <c r="G6" s="14">
        <f t="shared" si="1"/>
        <v>31116</v>
      </c>
      <c r="H6" s="15" t="s">
        <v>65</v>
      </c>
      <c r="I6" s="44" t="s">
        <v>76</v>
      </c>
      <c r="J6" s="16" t="s">
        <v>79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87</v>
      </c>
      <c r="C7" s="26" t="s">
        <v>43</v>
      </c>
      <c r="D7" s="22">
        <v>1986</v>
      </c>
      <c r="E7" s="22">
        <v>9</v>
      </c>
      <c r="F7" s="22">
        <v>25</v>
      </c>
      <c r="G7" s="14">
        <f t="shared" si="1"/>
        <v>31680</v>
      </c>
      <c r="H7" s="15" t="s">
        <v>66</v>
      </c>
      <c r="I7" s="44" t="s">
        <v>76</v>
      </c>
      <c r="J7" s="16" t="s">
        <v>79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45</v>
      </c>
      <c r="D8" s="22">
        <v>1964</v>
      </c>
      <c r="E8" s="22">
        <v>8</v>
      </c>
      <c r="F8" s="22">
        <v>18</v>
      </c>
      <c r="G8" s="14">
        <f t="shared" si="1"/>
        <v>23607</v>
      </c>
      <c r="H8" s="15" t="s">
        <v>67</v>
      </c>
      <c r="I8" s="44" t="s">
        <v>76</v>
      </c>
      <c r="J8" s="16" t="s">
        <v>79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46</v>
      </c>
      <c r="C9" s="26" t="s">
        <v>47</v>
      </c>
      <c r="D9" s="22">
        <v>1964</v>
      </c>
      <c r="E9" s="22">
        <v>5</v>
      </c>
      <c r="F9" s="22">
        <v>10</v>
      </c>
      <c r="G9" s="14">
        <f t="shared" si="1"/>
        <v>23507</v>
      </c>
      <c r="H9" s="15" t="s">
        <v>68</v>
      </c>
      <c r="I9" s="44" t="s">
        <v>76</v>
      </c>
      <c r="J9" s="16" t="s">
        <v>79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48</v>
      </c>
      <c r="C10" s="26" t="s">
        <v>49</v>
      </c>
      <c r="D10" s="22">
        <v>1995</v>
      </c>
      <c r="E10" s="22">
        <v>12</v>
      </c>
      <c r="F10" s="22">
        <v>8</v>
      </c>
      <c r="G10" s="14">
        <f t="shared" si="1"/>
        <v>35041</v>
      </c>
      <c r="H10" s="15" t="s">
        <v>36</v>
      </c>
      <c r="I10" s="44" t="s">
        <v>76</v>
      </c>
      <c r="J10" s="16" t="s">
        <v>80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50</v>
      </c>
      <c r="C11" s="26" t="s">
        <v>47</v>
      </c>
      <c r="D11" s="22">
        <v>1963</v>
      </c>
      <c r="E11" s="22">
        <v>12</v>
      </c>
      <c r="F11" s="22">
        <v>21</v>
      </c>
      <c r="G11" s="14">
        <f t="shared" si="1"/>
        <v>23366</v>
      </c>
      <c r="H11" s="15" t="s">
        <v>69</v>
      </c>
      <c r="I11" s="44" t="s">
        <v>76</v>
      </c>
      <c r="J11" s="16" t="s">
        <v>79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51</v>
      </c>
      <c r="C12" s="26" t="s">
        <v>52</v>
      </c>
      <c r="D12" s="22">
        <v>1999</v>
      </c>
      <c r="E12" s="22">
        <v>11</v>
      </c>
      <c r="F12" s="22">
        <v>16</v>
      </c>
      <c r="G12" s="14">
        <f t="shared" si="1"/>
        <v>36480</v>
      </c>
      <c r="H12" s="15"/>
      <c r="I12" s="44" t="s">
        <v>76</v>
      </c>
      <c r="J12" s="16" t="s">
        <v>81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53</v>
      </c>
      <c r="C13" s="26" t="s">
        <v>54</v>
      </c>
      <c r="D13" s="22">
        <v>2009</v>
      </c>
      <c r="E13" s="22">
        <v>6</v>
      </c>
      <c r="F13" s="22">
        <v>1</v>
      </c>
      <c r="G13" s="14">
        <f t="shared" si="1"/>
        <v>39965</v>
      </c>
      <c r="H13" s="15" t="s">
        <v>70</v>
      </c>
      <c r="I13" s="44" t="s">
        <v>77</v>
      </c>
      <c r="J13" s="16" t="s">
        <v>79</v>
      </c>
      <c r="K13" s="26" t="s">
        <v>82</v>
      </c>
      <c r="L13" s="15" t="s">
        <v>3</v>
      </c>
      <c r="N13" s="32"/>
    </row>
    <row r="14" spans="1:14" ht="23.45" customHeight="1" x14ac:dyDescent="0.25">
      <c r="A14" s="13">
        <v>11</v>
      </c>
      <c r="B14" s="26" t="s">
        <v>55</v>
      </c>
      <c r="C14" s="26" t="s">
        <v>56</v>
      </c>
      <c r="D14" s="22">
        <v>2008</v>
      </c>
      <c r="E14" s="22">
        <v>6</v>
      </c>
      <c r="F14" s="22">
        <v>24</v>
      </c>
      <c r="G14" s="14">
        <f t="shared" si="1"/>
        <v>39623</v>
      </c>
      <c r="H14" s="15" t="s">
        <v>71</v>
      </c>
      <c r="I14" s="44" t="s">
        <v>77</v>
      </c>
      <c r="J14" s="16" t="s">
        <v>79</v>
      </c>
      <c r="K14" s="26" t="s">
        <v>82</v>
      </c>
      <c r="L14" s="15" t="s">
        <v>3</v>
      </c>
      <c r="N14" s="32"/>
    </row>
    <row r="15" spans="1:14" ht="23.45" customHeight="1" x14ac:dyDescent="0.25">
      <c r="A15" s="13">
        <v>12</v>
      </c>
      <c r="B15" s="26" t="s">
        <v>57</v>
      </c>
      <c r="C15" s="26" t="s">
        <v>58</v>
      </c>
      <c r="D15" s="22">
        <v>2007</v>
      </c>
      <c r="E15" s="22">
        <v>7</v>
      </c>
      <c r="F15" s="22">
        <v>7</v>
      </c>
      <c r="G15" s="14">
        <f t="shared" si="1"/>
        <v>39270</v>
      </c>
      <c r="H15" s="15" t="s">
        <v>72</v>
      </c>
      <c r="I15" s="44" t="s">
        <v>77</v>
      </c>
      <c r="J15" s="16" t="s">
        <v>79</v>
      </c>
      <c r="K15" s="26" t="s">
        <v>82</v>
      </c>
      <c r="L15" s="15" t="s">
        <v>3</v>
      </c>
      <c r="N15" s="32"/>
    </row>
    <row r="16" spans="1:14" ht="23.45" customHeight="1" x14ac:dyDescent="0.25">
      <c r="A16" s="13">
        <v>13</v>
      </c>
      <c r="B16" s="26" t="s">
        <v>53</v>
      </c>
      <c r="C16" s="26" t="s">
        <v>59</v>
      </c>
      <c r="D16" s="22">
        <v>2007</v>
      </c>
      <c r="E16" s="22">
        <v>10</v>
      </c>
      <c r="F16" s="22">
        <v>18</v>
      </c>
      <c r="G16" s="14">
        <f t="shared" si="1"/>
        <v>39373</v>
      </c>
      <c r="H16" s="15" t="s">
        <v>73</v>
      </c>
      <c r="I16" s="44" t="s">
        <v>78</v>
      </c>
      <c r="J16" s="16" t="s">
        <v>79</v>
      </c>
      <c r="K16" s="26"/>
      <c r="L16" s="15" t="s">
        <v>4</v>
      </c>
      <c r="N16" s="32"/>
    </row>
    <row r="17" spans="1:14" ht="23.45" customHeight="1" x14ac:dyDescent="0.25">
      <c r="A17" s="13">
        <v>14</v>
      </c>
      <c r="B17" s="26" t="s">
        <v>57</v>
      </c>
      <c r="C17" s="26" t="s">
        <v>60</v>
      </c>
      <c r="D17" s="22">
        <v>2001</v>
      </c>
      <c r="E17" s="22">
        <v>9</v>
      </c>
      <c r="F17" s="22">
        <v>1</v>
      </c>
      <c r="G17" s="14">
        <f t="shared" si="1"/>
        <v>37135</v>
      </c>
      <c r="H17" s="15" t="s">
        <v>74</v>
      </c>
      <c r="I17" s="44" t="s">
        <v>78</v>
      </c>
      <c r="J17" s="16" t="s">
        <v>79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61</v>
      </c>
      <c r="C18" s="26" t="s">
        <v>62</v>
      </c>
      <c r="D18" s="22">
        <v>2009</v>
      </c>
      <c r="E18" s="22">
        <v>5</v>
      </c>
      <c r="F18" s="22">
        <v>16</v>
      </c>
      <c r="G18" s="14">
        <f t="shared" si="1"/>
        <v>39949</v>
      </c>
      <c r="H18" s="15" t="s">
        <v>75</v>
      </c>
      <c r="I18" s="44" t="s">
        <v>78</v>
      </c>
      <c r="J18" s="16" t="s">
        <v>79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84</v>
      </c>
      <c r="C19" s="26" t="s">
        <v>85</v>
      </c>
      <c r="D19" s="22">
        <v>2013</v>
      </c>
      <c r="E19" s="22">
        <v>2</v>
      </c>
      <c r="F19" s="22">
        <v>14</v>
      </c>
      <c r="G19" s="14">
        <f t="shared" si="1"/>
        <v>41319</v>
      </c>
      <c r="H19" s="15"/>
      <c r="I19" s="44" t="s">
        <v>86</v>
      </c>
      <c r="J19" s="16" t="s">
        <v>81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Kanjiža</v>
      </c>
      <c r="C2" s="4" t="str">
        <f>obrazac!B4</f>
        <v xml:space="preserve">Nađ Nemedi </v>
      </c>
      <c r="D2" s="4" t="str">
        <f>obrazac!C4</f>
        <v>Gabor</v>
      </c>
      <c r="E2" s="39">
        <f>obrazac!G4</f>
        <v>22029</v>
      </c>
      <c r="F2" s="4" t="str">
        <f>obrazac!H4</f>
        <v>001748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Kanjiža</v>
      </c>
      <c r="C3" s="4" t="str">
        <f>obrazac!B5</f>
        <v>Vojnović</v>
      </c>
      <c r="D3" s="4" t="str">
        <f>obrazac!C5</f>
        <v>Miloš</v>
      </c>
      <c r="E3" s="39">
        <f>obrazac!G5</f>
        <v>34010</v>
      </c>
      <c r="F3" s="4" t="str">
        <f>obrazac!H5</f>
        <v>001749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Kanjiža</v>
      </c>
      <c r="C4" s="4" t="str">
        <f>obrazac!B6</f>
        <v>Petroj</v>
      </c>
      <c r="D4" s="4" t="str">
        <f>obrazac!C6</f>
        <v>Sorin</v>
      </c>
      <c r="E4" s="39">
        <f>obrazac!G6</f>
        <v>31116</v>
      </c>
      <c r="F4" s="4" t="str">
        <f>obrazac!H6</f>
        <v>001750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Kanjiža</v>
      </c>
      <c r="C5" s="4" t="str">
        <f>obrazac!B7</f>
        <v>Šordje</v>
      </c>
      <c r="D5" s="4" t="str">
        <f>obrazac!C7</f>
        <v>Roland</v>
      </c>
      <c r="E5" s="39">
        <f>obrazac!G7</f>
        <v>31680</v>
      </c>
      <c r="F5" s="4" t="str">
        <f>obrazac!H7</f>
        <v>001751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Kanjiža</v>
      </c>
      <c r="C6" s="4" t="str">
        <f>obrazac!B8</f>
        <v>Ivanović</v>
      </c>
      <c r="D6" s="4" t="str">
        <f>obrazac!C8</f>
        <v>Aleksandar</v>
      </c>
      <c r="E6" s="39">
        <f>obrazac!G8</f>
        <v>23607</v>
      </c>
      <c r="F6" s="4" t="str">
        <f>obrazac!H8</f>
        <v>001752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Kanjiža</v>
      </c>
      <c r="C7" s="4" t="str">
        <f>obrazac!B9</f>
        <v xml:space="preserve">Bosnai </v>
      </c>
      <c r="D7" s="4" t="str">
        <f>obrazac!C9</f>
        <v>Laslo</v>
      </c>
      <c r="E7" s="39">
        <f>obrazac!G9</f>
        <v>23507</v>
      </c>
      <c r="F7" s="4" t="str">
        <f>obrazac!H9</f>
        <v>001753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Kanjiža</v>
      </c>
      <c r="C8" s="4" t="str">
        <f>obrazac!B10</f>
        <v xml:space="preserve">Halas </v>
      </c>
      <c r="D8" s="4" t="str">
        <f>obrazac!C10</f>
        <v>Kristian</v>
      </c>
      <c r="E8" s="39">
        <f>obrazac!G10</f>
        <v>35041</v>
      </c>
      <c r="F8" s="4" t="str">
        <f>obrazac!H10</f>
        <v>001256</v>
      </c>
      <c r="G8" s="4" t="str">
        <f>obrazac!J10</f>
        <v>Spartak-Infostud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Kanjiža</v>
      </c>
      <c r="C9" s="4" t="str">
        <f>obrazac!B11</f>
        <v>Roža</v>
      </c>
      <c r="D9" s="4" t="str">
        <f>obrazac!C11</f>
        <v>Laslo</v>
      </c>
      <c r="E9" s="39">
        <f>obrazac!G11</f>
        <v>23366</v>
      </c>
      <c r="F9" s="4" t="str">
        <f>obrazac!H11</f>
        <v>001755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Kanjiža</v>
      </c>
      <c r="C10" s="4" t="str">
        <f>obrazac!B12</f>
        <v xml:space="preserve">Mihalović </v>
      </c>
      <c r="D10" s="4" t="str">
        <f>obrazac!C12</f>
        <v>Dominik</v>
      </c>
      <c r="E10" s="39">
        <f>obrazac!G12</f>
        <v>36480</v>
      </c>
      <c r="F10" s="4">
        <f>obrazac!H12</f>
        <v>0</v>
      </c>
      <c r="G10" s="4" t="str">
        <f>obrazac!J12</f>
        <v>prva registracija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Kanjiža</v>
      </c>
      <c r="C11" s="4" t="str">
        <f>obrazac!B13</f>
        <v xml:space="preserve">Čanadi </v>
      </c>
      <c r="D11" s="4" t="str">
        <f>obrazac!C13</f>
        <v>Fedor</v>
      </c>
      <c r="E11" s="39">
        <f>obrazac!G13</f>
        <v>39965</v>
      </c>
      <c r="F11" s="4" t="str">
        <f>obrazac!H13</f>
        <v>001757</v>
      </c>
      <c r="G11" s="4" t="str">
        <f>obrazac!J13</f>
        <v>produženje</v>
      </c>
      <c r="H11" s="4" t="str">
        <f>obrazac!K13</f>
        <v>Horgoš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Kanjiža</v>
      </c>
      <c r="C12" s="4" t="str">
        <f>obrazac!B14</f>
        <v xml:space="preserve">Piliši </v>
      </c>
      <c r="D12" s="4" t="str">
        <f>obrazac!C14</f>
        <v>Armin</v>
      </c>
      <c r="E12" s="39">
        <f>obrazac!G14</f>
        <v>39623</v>
      </c>
      <c r="F12" s="4" t="str">
        <f>obrazac!H14</f>
        <v>001758</v>
      </c>
      <c r="G12" s="4" t="str">
        <f>obrazac!J14</f>
        <v>produženje</v>
      </c>
      <c r="H12" s="4" t="str">
        <f>obrazac!K14</f>
        <v>Horgoš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Kanjiža</v>
      </c>
      <c r="C13" s="4" t="str">
        <f>obrazac!B15</f>
        <v xml:space="preserve">Barlog </v>
      </c>
      <c r="D13" s="4" t="str">
        <f>obrazac!C15</f>
        <v>Konrad</v>
      </c>
      <c r="E13" s="39">
        <f>obrazac!G15</f>
        <v>39270</v>
      </c>
      <c r="F13" s="4" t="str">
        <f>obrazac!H15</f>
        <v>001759</v>
      </c>
      <c r="G13" s="4" t="str">
        <f>obrazac!J15</f>
        <v>produženje</v>
      </c>
      <c r="H13" s="4" t="str">
        <f>obrazac!K15</f>
        <v>Horgoš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Kanjiža</v>
      </c>
      <c r="C14" s="4" t="str">
        <f>obrazac!B16</f>
        <v xml:space="preserve">Čanadi </v>
      </c>
      <c r="D14" s="4" t="str">
        <f>obrazac!C16</f>
        <v>Petra</v>
      </c>
      <c r="E14" s="39">
        <f>obrazac!G16</f>
        <v>39373</v>
      </c>
      <c r="F14" s="4" t="str">
        <f>obrazac!H16</f>
        <v>001763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Kanjiža</v>
      </c>
      <c r="C15" s="4" t="str">
        <f>obrazac!B17</f>
        <v xml:space="preserve">Barlog </v>
      </c>
      <c r="D15" s="4" t="str">
        <f>obrazac!C17</f>
        <v>Lena</v>
      </c>
      <c r="E15" s="39">
        <f>obrazac!G17</f>
        <v>37135</v>
      </c>
      <c r="F15" s="4" t="str">
        <f>obrazac!H17</f>
        <v>001765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Kanjiža</v>
      </c>
      <c r="C16" s="4" t="str">
        <f>obrazac!B18</f>
        <v>Bede</v>
      </c>
      <c r="D16" s="4" t="str">
        <f>obrazac!C18</f>
        <v>Kata</v>
      </c>
      <c r="E16" s="39">
        <f>obrazac!G18</f>
        <v>39949</v>
      </c>
      <c r="F16" s="4" t="str">
        <f>obrazac!H18</f>
        <v>001768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Kanjiža</v>
      </c>
      <c r="C17" s="4" t="str">
        <f>obrazac!B19</f>
        <v>Obradov</v>
      </c>
      <c r="D17" s="4" t="str">
        <f>obrazac!C19</f>
        <v>Darsia Lorena</v>
      </c>
      <c r="E17" s="39">
        <f>obrazac!G19</f>
        <v>41319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Kanjiža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Kanjiža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Kanjiža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Kanjiža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Kanjiža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Kanjiža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Kanjiža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Kanjiža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Kanjiža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Kanjiža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Kanjiža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Kanjiža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Kanjiža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Kanjiža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Kanjiža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Kanjiža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Kanjiža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Kanjiža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Kanjiža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Kanjiža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Kanjiža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Kanjiža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Kanjiža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Kanjiža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Kanjiža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Kanjiža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Kanjiža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Kanjiža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Kanjiža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Kanjiža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Kanjiža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Kanjiža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Kanjiža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Kanjiža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Kanjiža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Kanjiža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Kanjiža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Kanjiža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Kanjiža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Kanjiža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Kanjiža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Kanjiža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Kanjiža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Kanjiža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Kanjiža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Kanjiža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Kanjiža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Kanjiža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Kanjiža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Kanjiža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Kanjiža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Kanjiža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Kanjiža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Kanjiža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Kanjiža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Kanjiža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Kanjiža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Kanjiža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Kanjiža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Kanjiža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Kanjiža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Kanjiža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Kanjiža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Kanjiža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Kanjiža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Kanjiža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Kanjiža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Kanjiža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Kanjiža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Kanjiža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Kanjiža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Kanjiža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Kanjiža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Ištvan Feješ</cp:lastModifiedBy>
  <cp:lastPrinted>2021-07-28T12:30:37Z</cp:lastPrinted>
  <dcterms:created xsi:type="dcterms:W3CDTF">2010-04-06T09:57:42Z</dcterms:created>
  <dcterms:modified xsi:type="dcterms:W3CDTF">2021-08-15T08:14:18Z</dcterms:modified>
</cp:coreProperties>
</file>